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pancani\Desktop\UNIONE 2024\"/>
    </mc:Choice>
  </mc:AlternateContent>
  <xr:revisionPtr revIDLastSave="0" documentId="13_ncr:1_{2AD8B6E9-7A0F-4FCF-BE03-391E7D24A0A2}" xr6:coauthVersionLast="36" xr6:coauthVersionMax="36" xr10:uidLastSave="{00000000-0000-0000-0000-000000000000}"/>
  <bookViews>
    <workbookView xWindow="0" yWindow="0" windowWidth="21570" windowHeight="6180" xr2:uid="{00000000-000D-0000-FFFF-FFFF00000000}"/>
  </bookViews>
  <sheets>
    <sheet name="2022" sheetId="18" r:id="rId1"/>
  </sheets>
  <definedNames>
    <definedName name="_xlnm.Print_Area" localSheetId="0">'2022'!$A$1:$D$28</definedName>
  </definedNames>
  <calcPr calcId="191029"/>
</workbook>
</file>

<file path=xl/calcChain.xml><?xml version="1.0" encoding="utf-8"?>
<calcChain xmlns="http://schemas.openxmlformats.org/spreadsheetml/2006/main">
  <c r="D4" i="18" l="1"/>
  <c r="D12" i="18" s="1"/>
  <c r="D24" i="18" l="1"/>
  <c r="C16" i="18" l="1"/>
  <c r="D25" i="18" l="1"/>
  <c r="D28" i="18" s="1"/>
</calcChain>
</file>

<file path=xl/sharedStrings.xml><?xml version="1.0" encoding="utf-8"?>
<sst xmlns="http://schemas.openxmlformats.org/spreadsheetml/2006/main" count="215" uniqueCount="32">
  <si>
    <t>-</t>
  </si>
  <si>
    <t>+</t>
  </si>
  <si>
    <t>Spese per formazione del personale</t>
  </si>
  <si>
    <t>Rimborsi per missioni</t>
  </si>
  <si>
    <t>Diritti di rogito spettanti al Segretario Comunale</t>
  </si>
  <si>
    <t>COMPONENTI CONSIDERATE PER LA DETERMINAZIONE DEL TETTO DI SPESA:</t>
  </si>
  <si>
    <t>di cui:</t>
  </si>
  <si>
    <t>Oneri riflessi a carico del datore di lavoro per contributi obbligatori</t>
  </si>
  <si>
    <t>Retribuzioni lorde (trattamento fisso e accessorio) corrisposte al personale con contratto di lavoro a tempo indeterminato e determinato</t>
  </si>
  <si>
    <t xml:space="preserve">Totale intervento 1 - Personale </t>
  </si>
  <si>
    <t>Altre spese contabilizzate in interventi diversi dall'intervento 1 (ad es. rimborsi per missioni, spese di formazione, buoni pasto, ecc.)</t>
  </si>
  <si>
    <t>Irap</t>
  </si>
  <si>
    <t>COMPONENTI ESCLUSE:</t>
  </si>
  <si>
    <t>COMPONENTI ASSOGGETTATE AL LIMITE DI SPESA</t>
  </si>
  <si>
    <t>Spese derivanti dai rinnovi contrattuali pregressi (compresi aumenti delle risorse stabili del fondo per la contrattazione decentrata)</t>
  </si>
  <si>
    <t>Spese per assunzione di lavoratori categorie protette (per la quota d'obbligo)</t>
  </si>
  <si>
    <t>Spese per straordinari ed altri oneri di personale rimborsati dallo Stato (dalla Regione o dalla Provincia) per attività elettorale</t>
  </si>
  <si>
    <t>Oneri riflessi relativi alle spese di cui ai punti precedenti</t>
  </si>
  <si>
    <t>UNIONE DEI COMUNI TERRE DELLA PIANURA</t>
  </si>
  <si>
    <t>TOTALE SPESA DI PERSONALE - COMPETENZA PURA</t>
  </si>
  <si>
    <t>L'ente rispetta il vincolo relativo al contenimento della spesa di personale ?</t>
  </si>
  <si>
    <t>Oneri a carico del datore di lavoro per adesione previdenza complementare</t>
  </si>
  <si>
    <t>si'</t>
  </si>
  <si>
    <t>media del triennio 2011/2012/2013</t>
  </si>
  <si>
    <t>Irap relativo alle spese di cui ai punti precedenti (non 6 perché le spese per le categorie protette non sono soggette a IRAP)</t>
  </si>
  <si>
    <t>Spese per il personale in comando presso altre amministrazioni</t>
  </si>
  <si>
    <t>Oneri per il nucleo familiare</t>
  </si>
  <si>
    <t>Spese per il personale - 2023</t>
  </si>
  <si>
    <t>CONTO 2023</t>
  </si>
  <si>
    <t>Margine di spesa ancora sostenibile nel 2023</t>
  </si>
  <si>
    <t xml:space="preserve">Spese per collaborazioni coordinate e continuative </t>
  </si>
  <si>
    <t>Oneri per collaborazioni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</si>
</sst>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/>
      <bottom style="thin">
        <color indexed="28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 style="thin">
        <color indexed="2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28"/>
      </right>
      <top/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 style="thin">
        <color indexed="28"/>
      </bottom>
      <diagonal/>
    </border>
    <border>
      <left/>
      <right style="thin">
        <color indexed="28"/>
      </right>
      <top style="thin">
        <color indexed="28"/>
      </top>
      <bottom/>
      <diagonal/>
    </border>
    <border>
      <left style="medium">
        <color indexed="64"/>
      </left>
      <right style="thin">
        <color indexed="28"/>
      </right>
      <top/>
      <bottom style="thin">
        <color indexed="28"/>
      </bottom>
      <diagonal/>
    </border>
    <border>
      <left style="thin">
        <color indexed="28"/>
      </left>
      <right style="medium">
        <color indexed="64"/>
      </right>
      <top/>
      <bottom style="thin">
        <color indexed="28"/>
      </bottom>
      <diagonal/>
    </border>
    <border>
      <left style="thin">
        <color indexed="64"/>
      </left>
      <right style="thin">
        <color indexed="28"/>
      </right>
      <top style="thin">
        <color indexed="64"/>
      </top>
      <bottom style="thin">
        <color indexed="28"/>
      </bottom>
      <diagonal/>
    </border>
    <border>
      <left style="thin">
        <color indexed="28"/>
      </left>
      <right style="medium">
        <color indexed="64"/>
      </right>
      <top style="thin">
        <color indexed="28"/>
      </top>
      <bottom style="thin">
        <color indexed="2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2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8"/>
      </left>
      <right style="thin">
        <color indexed="28"/>
      </right>
      <top style="thin">
        <color indexed="28"/>
      </top>
      <bottom/>
      <diagonal/>
    </border>
    <border>
      <left style="thin">
        <color indexed="64"/>
      </left>
      <right style="thin">
        <color indexed="28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2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8"/>
      </left>
      <right style="thin">
        <color indexed="28"/>
      </right>
      <top/>
      <bottom/>
      <diagonal/>
    </border>
    <border>
      <left/>
      <right style="thin">
        <color indexed="28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8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4" fontId="2" fillId="0" borderId="9" xfId="0" applyNumberFormat="1" applyFont="1" applyFill="1" applyBorder="1" applyAlignment="1" applyProtection="1">
      <alignment horizontal="center" vertical="center"/>
      <protection locked="0"/>
    </xf>
    <xf numFmtId="0" fontId="2" fillId="0" borderId="22" xfId="0" applyFont="1" applyFill="1" applyBorder="1" applyAlignment="1" applyProtection="1">
      <alignment horizontal="justify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2" fillId="0" borderId="14" xfId="0" applyFont="1" applyFill="1" applyBorder="1" applyAlignment="1" applyProtection="1">
      <alignment horizontal="center" vertical="center"/>
      <protection locked="0"/>
    </xf>
    <xf numFmtId="0" fontId="2" fillId="0" borderId="15" xfId="0" applyFont="1" applyFill="1" applyBorder="1" applyAlignment="1" applyProtection="1">
      <alignment horizontal="center" vertical="center"/>
      <protection locked="0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0" fontId="2" fillId="2" borderId="1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justify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hidden="1"/>
    </xf>
    <xf numFmtId="4" fontId="1" fillId="2" borderId="9" xfId="0" applyNumberFormat="1" applyFont="1" applyFill="1" applyBorder="1" applyAlignment="1" applyProtection="1">
      <alignment horizontal="center" vertical="center"/>
      <protection locked="0"/>
    </xf>
    <xf numFmtId="0" fontId="0" fillId="2" borderId="20" xfId="0" applyFill="1" applyBorder="1" applyAlignment="1">
      <alignment horizontal="center" vertical="center"/>
    </xf>
    <xf numFmtId="0" fontId="1" fillId="2" borderId="5" xfId="0" quotePrefix="1" applyFont="1" applyFill="1" applyBorder="1" applyAlignment="1" applyProtection="1">
      <alignment horizontal="center" vertical="center" wrapText="1"/>
      <protection hidden="1"/>
    </xf>
    <xf numFmtId="0" fontId="0" fillId="2" borderId="21" xfId="0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2" borderId="23" xfId="0" applyFont="1" applyFill="1" applyBorder="1" applyAlignment="1" applyProtection="1">
      <alignment horizontal="justify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hidden="1"/>
    </xf>
    <xf numFmtId="0" fontId="1" fillId="2" borderId="7" xfId="0" applyFont="1" applyFill="1" applyBorder="1" applyAlignment="1" applyProtection="1">
      <alignment horizontal="center" vertical="center" wrapText="1"/>
      <protection hidden="1"/>
    </xf>
    <xf numFmtId="0" fontId="2" fillId="2" borderId="1" xfId="0" applyFont="1" applyFill="1" applyBorder="1" applyAlignment="1" applyProtection="1">
      <alignment horizontal="center" vertical="center"/>
      <protection locked="0"/>
    </xf>
    <xf numFmtId="4" fontId="2" fillId="2" borderId="13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justify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4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2" fillId="2" borderId="18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justify" vertical="center" wrapText="1"/>
      <protection locked="0"/>
    </xf>
    <xf numFmtId="0" fontId="1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8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justify" vertical="center" wrapText="1"/>
      <protection locked="0"/>
    </xf>
    <xf numFmtId="0" fontId="1" fillId="2" borderId="1" xfId="0" applyFont="1" applyFill="1" applyBorder="1" applyAlignment="1" applyProtection="1">
      <alignment horizontal="justify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4" xfId="0" applyFont="1" applyFill="1" applyBorder="1" applyAlignment="1" applyProtection="1">
      <alignment horizontal="justify" vertical="center" wrapText="1"/>
      <protection locked="0"/>
    </xf>
    <xf numFmtId="4" fontId="1" fillId="2" borderId="12" xfId="0" applyNumberFormat="1" applyFont="1" applyFill="1" applyBorder="1" applyAlignment="1" applyProtection="1">
      <alignment horizontal="center" vertical="center"/>
      <protection locked="0"/>
    </xf>
    <xf numFmtId="4" fontId="2" fillId="2" borderId="1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Normale" xfId="0" builtinId="0"/>
  </cellStyles>
  <dxfs count="1">
    <dxf>
      <fill>
        <patternFill>
          <bgColor indexed="3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BE5F1"/>
      <rgbColor rgb="00B8CCE4"/>
      <rgbColor rgb="0095B3D7"/>
      <rgbColor rgb="004F81BD"/>
      <rgbColor rgb="001F497D"/>
      <rgbColor rgb="006699FF"/>
      <rgbColor rgb="00FCD5B4"/>
      <rgbColor rgb="00D7E4B6"/>
      <rgbColor rgb="00F8F8F8"/>
      <rgbColor rgb="00EAEAEA"/>
      <rgbColor rgb="00DDDDDD"/>
      <rgbColor rgb="00FFFFCC"/>
      <rgbColor rgb="00DBEEF3"/>
      <rgbColor rgb="00B6DDE8"/>
      <rgbColor rgb="0093CDDD"/>
      <rgbColor rgb="004BACC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7"/>
  <sheetViews>
    <sheetView tabSelected="1" workbookViewId="0">
      <selection activeCell="G7" sqref="G7"/>
    </sheetView>
  </sheetViews>
  <sheetFormatPr defaultRowHeight="12.75" x14ac:dyDescent="0.2"/>
  <cols>
    <col min="1" max="1" width="6.28515625" customWidth="1"/>
    <col min="2" max="2" width="71.5703125" customWidth="1"/>
    <col min="3" max="3" width="6.28515625" customWidth="1"/>
    <col min="4" max="4" width="12.28515625" customWidth="1"/>
  </cols>
  <sheetData>
    <row r="1" spans="1:4" ht="18" x14ac:dyDescent="0.2">
      <c r="A1" s="7" t="s">
        <v>27</v>
      </c>
      <c r="B1" s="7"/>
      <c r="C1" s="7"/>
      <c r="D1" s="7"/>
    </row>
    <row r="2" spans="1:4" x14ac:dyDescent="0.2">
      <c r="A2" s="6" t="s">
        <v>18</v>
      </c>
      <c r="B2" s="6"/>
      <c r="C2" s="6"/>
      <c r="D2" s="6"/>
    </row>
    <row r="3" spans="1:4" x14ac:dyDescent="0.2">
      <c r="A3" s="8" t="s">
        <v>5</v>
      </c>
      <c r="B3" s="9"/>
      <c r="C3" s="10"/>
      <c r="D3" s="2" t="s">
        <v>28</v>
      </c>
    </row>
    <row r="4" spans="1:4" ht="25.15" customHeight="1" x14ac:dyDescent="0.2">
      <c r="A4" s="1">
        <v>1</v>
      </c>
      <c r="B4" s="5" t="s">
        <v>9</v>
      </c>
      <c r="C4" s="3" t="s">
        <v>1</v>
      </c>
      <c r="D4" s="4">
        <f>SUM(D5:D9)</f>
        <v>915052.01</v>
      </c>
    </row>
    <row r="5" spans="1:4" ht="25.15" customHeight="1" x14ac:dyDescent="0.2">
      <c r="A5" s="11" t="s">
        <v>6</v>
      </c>
      <c r="B5" s="12" t="s">
        <v>8</v>
      </c>
      <c r="C5" s="13"/>
      <c r="D5" s="14">
        <v>635201.19999999995</v>
      </c>
    </row>
    <row r="6" spans="1:4" ht="25.15" customHeight="1" x14ac:dyDescent="0.2">
      <c r="A6" s="15"/>
      <c r="B6" s="12" t="s">
        <v>7</v>
      </c>
      <c r="C6" s="13"/>
      <c r="D6" s="14">
        <v>233052.5</v>
      </c>
    </row>
    <row r="7" spans="1:4" ht="25.15" customHeight="1" x14ac:dyDescent="0.2">
      <c r="A7" s="15"/>
      <c r="B7" s="12" t="s">
        <v>26</v>
      </c>
      <c r="C7" s="13"/>
      <c r="D7" s="14">
        <v>0</v>
      </c>
    </row>
    <row r="8" spans="1:4" ht="25.15" customHeight="1" x14ac:dyDescent="0.2">
      <c r="A8" s="15"/>
      <c r="B8" s="12" t="s">
        <v>30</v>
      </c>
      <c r="C8" s="16"/>
      <c r="D8" s="14">
        <v>37000</v>
      </c>
    </row>
    <row r="9" spans="1:4" ht="25.15" customHeight="1" x14ac:dyDescent="0.2">
      <c r="A9" s="17"/>
      <c r="B9" s="12" t="s">
        <v>31</v>
      </c>
      <c r="C9" s="16"/>
      <c r="D9" s="14">
        <v>9798.31</v>
      </c>
    </row>
    <row r="10" spans="1:4" ht="25.15" customHeight="1" x14ac:dyDescent="0.2">
      <c r="A10" s="18">
        <v>2</v>
      </c>
      <c r="B10" s="19" t="s">
        <v>10</v>
      </c>
      <c r="C10" s="20" t="s">
        <v>1</v>
      </c>
      <c r="D10" s="14">
        <v>5094.45</v>
      </c>
    </row>
    <row r="11" spans="1:4" ht="25.15" customHeight="1" x14ac:dyDescent="0.2">
      <c r="A11" s="18">
        <v>3</v>
      </c>
      <c r="B11" s="12" t="s">
        <v>11</v>
      </c>
      <c r="C11" s="21" t="s">
        <v>1</v>
      </c>
      <c r="D11" s="14">
        <v>60563.42</v>
      </c>
    </row>
    <row r="12" spans="1:4" ht="25.15" customHeight="1" x14ac:dyDescent="0.2">
      <c r="A12" s="22" t="s">
        <v>19</v>
      </c>
      <c r="B12" s="22"/>
      <c r="C12" s="22"/>
      <c r="D12" s="23">
        <f>SUM(D4+D10+D11)</f>
        <v>980709.88</v>
      </c>
    </row>
    <row r="13" spans="1:4" ht="25.15" customHeight="1" x14ac:dyDescent="0.2">
      <c r="A13" s="22" t="s">
        <v>12</v>
      </c>
      <c r="B13" s="22"/>
      <c r="C13" s="22"/>
      <c r="D13" s="24" t="s">
        <v>28</v>
      </c>
    </row>
    <row r="14" spans="1:4" ht="25.15" customHeight="1" x14ac:dyDescent="0.2">
      <c r="A14" s="25">
        <v>4</v>
      </c>
      <c r="B14" s="26" t="s">
        <v>14</v>
      </c>
      <c r="C14" s="27" t="s">
        <v>0</v>
      </c>
      <c r="D14" s="28">
        <v>124624.16</v>
      </c>
    </row>
    <row r="15" spans="1:4" ht="25.15" customHeight="1" x14ac:dyDescent="0.2">
      <c r="A15" s="29">
        <v>5</v>
      </c>
      <c r="B15" s="30" t="s">
        <v>15</v>
      </c>
      <c r="C15" s="20" t="s">
        <v>0</v>
      </c>
      <c r="D15" s="28">
        <v>29295.63</v>
      </c>
    </row>
    <row r="16" spans="1:4" ht="25.15" customHeight="1" x14ac:dyDescent="0.2">
      <c r="A16" s="18">
        <v>6</v>
      </c>
      <c r="B16" s="31" t="s">
        <v>25</v>
      </c>
      <c r="C16" s="20" t="str">
        <f>$C$15</f>
        <v>-</v>
      </c>
      <c r="D16" s="28">
        <v>0</v>
      </c>
    </row>
    <row r="17" spans="1:4" ht="25.15" customHeight="1" x14ac:dyDescent="0.2">
      <c r="A17" s="32">
        <v>7</v>
      </c>
      <c r="B17" s="30" t="s">
        <v>2</v>
      </c>
      <c r="C17" s="20" t="s">
        <v>0</v>
      </c>
      <c r="D17" s="28">
        <v>0</v>
      </c>
    </row>
    <row r="18" spans="1:4" ht="25.15" customHeight="1" x14ac:dyDescent="0.2">
      <c r="A18" s="25">
        <v>8</v>
      </c>
      <c r="B18" s="30" t="s">
        <v>3</v>
      </c>
      <c r="C18" s="20" t="s">
        <v>0</v>
      </c>
      <c r="D18" s="28">
        <v>725</v>
      </c>
    </row>
    <row r="19" spans="1:4" ht="25.15" customHeight="1" x14ac:dyDescent="0.2">
      <c r="A19" s="25">
        <v>9</v>
      </c>
      <c r="B19" s="33" t="s">
        <v>16</v>
      </c>
      <c r="C19" s="20" t="s">
        <v>0</v>
      </c>
      <c r="D19" s="28">
        <v>0</v>
      </c>
    </row>
    <row r="20" spans="1:4" ht="25.15" customHeight="1" x14ac:dyDescent="0.2">
      <c r="A20" s="25">
        <v>10</v>
      </c>
      <c r="B20" s="34" t="s">
        <v>4</v>
      </c>
      <c r="C20" s="20" t="s">
        <v>0</v>
      </c>
      <c r="D20" s="28">
        <v>475</v>
      </c>
    </row>
    <row r="21" spans="1:4" ht="25.15" customHeight="1" x14ac:dyDescent="0.2">
      <c r="A21" s="25">
        <v>11</v>
      </c>
      <c r="B21" s="34" t="s">
        <v>17</v>
      </c>
      <c r="C21" s="20" t="s">
        <v>0</v>
      </c>
      <c r="D21" s="28">
        <v>33196.54</v>
      </c>
    </row>
    <row r="22" spans="1:4" ht="25.15" customHeight="1" x14ac:dyDescent="0.2">
      <c r="A22" s="29">
        <v>12</v>
      </c>
      <c r="B22" s="12" t="s">
        <v>24</v>
      </c>
      <c r="C22" s="35" t="s">
        <v>0</v>
      </c>
      <c r="D22" s="28">
        <v>9950.84</v>
      </c>
    </row>
    <row r="23" spans="1:4" ht="25.15" customHeight="1" x14ac:dyDescent="0.2">
      <c r="A23" s="18">
        <v>13</v>
      </c>
      <c r="B23" s="36" t="s">
        <v>21</v>
      </c>
      <c r="C23" s="35" t="s">
        <v>0</v>
      </c>
      <c r="D23" s="37">
        <v>26212.7</v>
      </c>
    </row>
    <row r="24" spans="1:4" ht="25.15" customHeight="1" x14ac:dyDescent="0.2">
      <c r="A24" s="22"/>
      <c r="B24" s="22"/>
      <c r="C24" s="22"/>
      <c r="D24" s="38">
        <f>SUM(D14:D23)</f>
        <v>224479.87000000002</v>
      </c>
    </row>
    <row r="25" spans="1:4" ht="25.15" customHeight="1" x14ac:dyDescent="0.2">
      <c r="A25" s="22" t="s">
        <v>13</v>
      </c>
      <c r="B25" s="22"/>
      <c r="C25" s="22"/>
      <c r="D25" s="38">
        <f>D12-D24</f>
        <v>756230.01</v>
      </c>
    </row>
    <row r="26" spans="1:4" ht="25.15" customHeight="1" x14ac:dyDescent="0.2">
      <c r="A26" s="39" t="s">
        <v>23</v>
      </c>
      <c r="B26" s="39"/>
      <c r="C26" s="39"/>
      <c r="D26" s="38">
        <v>927186.75</v>
      </c>
    </row>
    <row r="27" spans="1:4" ht="25.15" customHeight="1" x14ac:dyDescent="0.2">
      <c r="A27" s="40" t="s">
        <v>20</v>
      </c>
      <c r="B27" s="41"/>
      <c r="C27" s="42"/>
      <c r="D27" s="43" t="s">
        <v>22</v>
      </c>
    </row>
    <row r="28" spans="1:4" ht="25.15" customHeight="1" x14ac:dyDescent="0.2">
      <c r="A28" s="40" t="s">
        <v>29</v>
      </c>
      <c r="B28" s="41"/>
      <c r="C28" s="42"/>
      <c r="D28" s="44">
        <f>D26-D25</f>
        <v>170956.74</v>
      </c>
    </row>
    <row r="29" spans="1:4" ht="25.15" customHeight="1" x14ac:dyDescent="0.2"/>
    <row r="30" spans="1:4" ht="25.15" customHeight="1" x14ac:dyDescent="0.2"/>
    <row r="31" spans="1:4" ht="25.15" customHeight="1" x14ac:dyDescent="0.2"/>
    <row r="32" spans="1:4" ht="25.15" customHeight="1" x14ac:dyDescent="0.2"/>
    <row r="33" ht="25.15" customHeight="1" x14ac:dyDescent="0.2"/>
    <row r="34" ht="25.15" customHeight="1" x14ac:dyDescent="0.2"/>
    <row r="35" ht="25.15" customHeight="1" x14ac:dyDescent="0.2"/>
    <row r="36" ht="25.15" customHeight="1" x14ac:dyDescent="0.2"/>
    <row r="37" ht="25.15" customHeight="1" x14ac:dyDescent="0.2"/>
    <row r="38" ht="25.15" customHeight="1" x14ac:dyDescent="0.2"/>
    <row r="39" ht="25.15" customHeight="1" x14ac:dyDescent="0.2"/>
    <row r="40" ht="25.15" customHeight="1" x14ac:dyDescent="0.2"/>
    <row r="41" ht="25.15" customHeight="1" x14ac:dyDescent="0.2"/>
    <row r="42" ht="25.15" customHeight="1" x14ac:dyDescent="0.2"/>
    <row r="43" ht="25.15" customHeight="1" x14ac:dyDescent="0.2"/>
    <row r="44" ht="25.15" customHeight="1" x14ac:dyDescent="0.2"/>
    <row r="45" ht="25.15" customHeight="1" x14ac:dyDescent="0.2"/>
    <row r="46" ht="25.15" customHeight="1" x14ac:dyDescent="0.2"/>
    <row r="47" ht="25.15" customHeight="1" x14ac:dyDescent="0.2"/>
  </sheetData>
  <mergeCells count="11">
    <mergeCell ref="A12:C12"/>
    <mergeCell ref="A1:D1"/>
    <mergeCell ref="A2:D2"/>
    <mergeCell ref="A3:C3"/>
    <mergeCell ref="A13:C13"/>
    <mergeCell ref="A5:A9"/>
    <mergeCell ref="A28:C28"/>
    <mergeCell ref="A24:C24"/>
    <mergeCell ref="A25:C25"/>
    <mergeCell ref="A26:C26"/>
    <mergeCell ref="A27:C27"/>
  </mergeCells>
  <phoneticPr fontId="3" type="noConversion"/>
  <conditionalFormatting sqref="D4:D12 D14:D23">
    <cfRule type="expression" dxfId="0" priority="1" stopIfTrue="1">
      <formula>ISBLANK(D4)</formula>
    </cfRule>
  </conditionalFormatting>
  <pageMargins left="0.7" right="0.7" top="0.75" bottom="0.75" header="0.3" footer="0.3"/>
  <pageSetup paperSize="9" scale="85" orientation="portrait" r:id="rId1"/>
  <headerFooter alignWithMargins="0"/>
  <ignoredErrors>
    <ignoredError sqref="D12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2022</vt:lpstr>
      <vt:lpstr>'2022'!Area_stampa</vt:lpstr>
    </vt:vector>
  </TitlesOfParts>
  <Company>Soluzione srl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Steffenino</dc:creator>
  <dc:description>Prodotto protetto dalla disciplina sui diritti d'autore; non divulgabile senza espressa autorizzazione di Soluzione srl</dc:description>
  <cp:lastModifiedBy>Marco Pancani</cp:lastModifiedBy>
  <cp:lastPrinted>2023-03-23T09:54:40Z</cp:lastPrinted>
  <dcterms:created xsi:type="dcterms:W3CDTF">2006-02-15T17:28:45Z</dcterms:created>
  <dcterms:modified xsi:type="dcterms:W3CDTF">2024-04-02T13:20:09Z</dcterms:modified>
  <cp:category/>
</cp:coreProperties>
</file>